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</sheets>
  <definedNames>
    <definedName name="_xlnm._FilterDatabase" localSheetId="0" hidden="1">Sheet1!$A$2:$I$32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<sst xmlns="http://schemas.openxmlformats.org/spreadsheetml/2006/main" count="72" uniqueCount="70">
  <si>
    <t>智育成绩</t>
  </si>
  <si>
    <t>综合素质成绩</t>
  </si>
  <si>
    <t>综合总成绩</t>
  </si>
  <si>
    <t>序号</t>
  </si>
  <si>
    <t>姓名</t>
  </si>
  <si>
    <t>学号</t>
  </si>
  <si>
    <t>总成绩</t>
  </si>
  <si>
    <t>排名</t>
  </si>
  <si>
    <t>总排名</t>
  </si>
  <si>
    <t>最终排名</t>
  </si>
  <si>
    <t>李嘉彤</t>
  </si>
  <si>
    <t>24219127113</t>
  </si>
  <si>
    <t>朱肖洁</t>
  </si>
  <si>
    <t>24219127106</t>
  </si>
  <si>
    <t>严闰尔</t>
  </si>
  <si>
    <t>24219127119</t>
  </si>
  <si>
    <t>陈炯如</t>
  </si>
  <si>
    <t>24219127124</t>
  </si>
  <si>
    <t>姜奕凌</t>
  </si>
  <si>
    <t>24219127112</t>
  </si>
  <si>
    <t>楼丹琦</t>
  </si>
  <si>
    <t>24219127111</t>
  </si>
  <si>
    <t>洪嘉禧</t>
  </si>
  <si>
    <t>24219127116</t>
  </si>
  <si>
    <t>赵晓燕</t>
  </si>
  <si>
    <t>24219127108</t>
  </si>
  <si>
    <t>汪妩铭</t>
  </si>
  <si>
    <t>24219127130</t>
  </si>
  <si>
    <t>雷素芬</t>
  </si>
  <si>
    <t>24219127110</t>
  </si>
  <si>
    <t>马笑笑</t>
  </si>
  <si>
    <t>24219127114</t>
  </si>
  <si>
    <t>王可怡</t>
  </si>
  <si>
    <t>24219127102</t>
  </si>
  <si>
    <t>潘依楠</t>
  </si>
  <si>
    <t>24219127123</t>
  </si>
  <si>
    <t>牟胜男</t>
  </si>
  <si>
    <t>24219127109</t>
  </si>
  <si>
    <t>王紫怡</t>
  </si>
  <si>
    <t>24219127125</t>
  </si>
  <si>
    <t>吴沐萱</t>
  </si>
  <si>
    <t>24219127117</t>
  </si>
  <si>
    <t>金娅</t>
  </si>
  <si>
    <t>24219127126</t>
  </si>
  <si>
    <t>丁欣兰</t>
  </si>
  <si>
    <t>24219127121</t>
  </si>
  <si>
    <t>周弋力</t>
  </si>
  <si>
    <t>24219127118</t>
  </si>
  <si>
    <t>赵心倩</t>
  </si>
  <si>
    <t>24219127122</t>
  </si>
  <si>
    <t>陈天娅</t>
  </si>
  <si>
    <t>24219127105</t>
  </si>
  <si>
    <t>丁寒琪</t>
  </si>
  <si>
    <t>24219127115</t>
  </si>
  <si>
    <t>吴洋洋</t>
  </si>
  <si>
    <t>24219127120</t>
  </si>
  <si>
    <t>张子静</t>
  </si>
  <si>
    <t>24219127127</t>
  </si>
  <si>
    <t>方怡芝</t>
  </si>
  <si>
    <t>24219127107</t>
  </si>
  <si>
    <t>贝楚玲</t>
  </si>
  <si>
    <t>24219127104</t>
  </si>
  <si>
    <t>张丽</t>
  </si>
  <si>
    <t>24219127103</t>
  </si>
  <si>
    <t>施汪庭</t>
  </si>
  <si>
    <t>24219127128</t>
  </si>
  <si>
    <t>林聖浩</t>
  </si>
  <si>
    <t>24219127101</t>
  </si>
  <si>
    <t>吴立涛</t>
  </si>
  <si>
    <t>24219127129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</si>
</sst>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10" applyNumberFormat="0" applyAlignment="0" applyProtection="0">
      <alignment vertical="center"/>
    </xf>
    <xf numFmtId="0" fontId="12" fillId="7" borderId="11" applyNumberFormat="0" applyAlignment="0" applyProtection="0">
      <alignment vertical="center"/>
    </xf>
    <xf numFmtId="0" fontId="13" fillId="7" borderId="10" applyNumberFormat="0" applyAlignment="0" applyProtection="0">
      <alignment vertical="center"/>
    </xf>
    <xf numFmtId="0" fontId="14" fillId="8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2" fillId="0" borderId="0"/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2" fillId="0" borderId="5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J24" sqref="J24"/>
    </sheetView>
  </sheetViews>
  <sheetFormatPr defaultColWidth="8.88495575221239" defaultRowHeight="14.3"/>
  <cols>
    <col min="3" max="3" width="15.5575221238938" customWidth="1"/>
    <col min="4" max="5" width="12.8849557522124"/>
    <col min="7" max="7" width="12.8849557522124"/>
    <col min="9" max="10" width="12.8849557522124"/>
    <col min="12" max="12" width="12.8849557522124"/>
  </cols>
  <sheetData>
    <row r="1" ht="15.3" spans="1:9">
      <c r="A1" s="1"/>
      <c r="B1" s="1"/>
      <c r="C1" s="1"/>
      <c r="D1" s="2" t="s">
        <v>0</v>
      </c>
      <c r="E1" s="3"/>
      <c r="F1" s="4" t="s">
        <v>1</v>
      </c>
      <c r="G1" s="5"/>
      <c r="H1" s="6" t="s">
        <v>2</v>
      </c>
      <c r="I1" s="7"/>
    </row>
    <row r="2" ht="15.3" spans="1:9">
      <c r="A2" s="1" t="s">
        <v>3</v>
      </c>
      <c r="B2" s="8" t="s">
        <v>4</v>
      </c>
      <c r="C2" s="8" t="s">
        <v>5</v>
      </c>
      <c r="D2" s="1" t="s">
        <v>6</v>
      </c>
      <c r="E2" s="1" t="s">
        <v>7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>
      <c r="A3" s="9">
        <v>1</v>
      </c>
      <c r="B3" s="10" t="s">
        <v>10</v>
      </c>
      <c r="C3" s="10" t="s">
        <v>11</v>
      </c>
      <c r="D3" s="11">
        <v>100</v>
      </c>
      <c r="E3" s="9">
        <f t="shared" ref="E3:E34" si="0">RANK(D3,$D$3:$D$32)</f>
        <v>1</v>
      </c>
      <c r="F3" s="11">
        <v>92.965</v>
      </c>
      <c r="G3" s="9">
        <f t="shared" ref="G3:G34" si="1">RANK(F3,$F$3:$F$32)</f>
        <v>1</v>
      </c>
      <c r="H3" s="9">
        <f>(E3+G3)/2</f>
        <v>1</v>
      </c>
      <c r="I3" s="9">
        <v>1</v>
      </c>
    </row>
    <row r="4" spans="1:9">
      <c r="A4" s="9">
        <v>2</v>
      </c>
      <c r="B4" s="12" t="s">
        <v>12</v>
      </c>
      <c r="C4" s="12" t="s">
        <v>13</v>
      </c>
      <c r="D4" s="11">
        <v>95.5107398568019</v>
      </c>
      <c r="E4" s="9">
        <f t="shared" si="0"/>
        <v>2</v>
      </c>
      <c r="F4" s="11">
        <v>87.7814439140812</v>
      </c>
      <c r="G4" s="9">
        <f t="shared" si="1"/>
        <v>2</v>
      </c>
      <c r="H4" s="9">
        <f t="shared" ref="H4:H32" si="2">(E4+G4)/2</f>
        <v>2</v>
      </c>
      <c r="I4" s="9">
        <v>2</v>
      </c>
    </row>
    <row r="5" spans="1:9">
      <c r="A5" s="9">
        <v>3</v>
      </c>
      <c r="B5" s="12" t="s">
        <v>14</v>
      </c>
      <c r="C5" s="12" t="s">
        <v>15</v>
      </c>
      <c r="D5" s="11">
        <v>91.1921241050119</v>
      </c>
      <c r="E5" s="9">
        <f t="shared" si="0"/>
        <v>4</v>
      </c>
      <c r="F5" s="11">
        <v>85.4977744630071</v>
      </c>
      <c r="G5" s="9">
        <f t="shared" si="1"/>
        <v>3</v>
      </c>
      <c r="H5" s="9">
        <f t="shared" si="2"/>
        <v>3.5</v>
      </c>
      <c r="I5" s="9">
        <v>3</v>
      </c>
    </row>
    <row r="6" spans="1:9">
      <c r="A6" s="9">
        <v>4</v>
      </c>
      <c r="B6" s="12" t="s">
        <v>16</v>
      </c>
      <c r="C6" s="12" t="s">
        <v>17</v>
      </c>
      <c r="D6" s="11">
        <v>91.8854415274463</v>
      </c>
      <c r="E6" s="9">
        <f t="shared" si="0"/>
        <v>3</v>
      </c>
      <c r="F6" s="11">
        <v>85.4812649164678</v>
      </c>
      <c r="G6" s="9">
        <f t="shared" si="1"/>
        <v>4</v>
      </c>
      <c r="H6" s="9">
        <f t="shared" si="2"/>
        <v>3.5</v>
      </c>
      <c r="I6" s="9">
        <v>4</v>
      </c>
    </row>
    <row r="7" spans="1:9">
      <c r="A7" s="9">
        <v>5</v>
      </c>
      <c r="B7" s="12" t="s">
        <v>18</v>
      </c>
      <c r="C7" s="12" t="s">
        <v>19</v>
      </c>
      <c r="D7" s="11">
        <v>88.5441527446301</v>
      </c>
      <c r="E7" s="9">
        <f t="shared" si="0"/>
        <v>6</v>
      </c>
      <c r="F7" s="11">
        <v>83.8264916467781</v>
      </c>
      <c r="G7" s="9">
        <f t="shared" si="1"/>
        <v>5</v>
      </c>
      <c r="H7" s="9">
        <f t="shared" si="2"/>
        <v>5.5</v>
      </c>
      <c r="I7" s="9">
        <v>5</v>
      </c>
    </row>
    <row r="8" spans="1:9">
      <c r="A8" s="9">
        <v>6</v>
      </c>
      <c r="B8" s="12" t="s">
        <v>20</v>
      </c>
      <c r="C8" s="12" t="s">
        <v>21</v>
      </c>
      <c r="D8" s="11">
        <v>88.7828162291169</v>
      </c>
      <c r="E8" s="9">
        <f t="shared" si="0"/>
        <v>5</v>
      </c>
      <c r="F8" s="11">
        <v>83.2571897374702</v>
      </c>
      <c r="G8" s="9">
        <f t="shared" si="1"/>
        <v>6</v>
      </c>
      <c r="H8" s="9">
        <f t="shared" si="2"/>
        <v>5.5</v>
      </c>
      <c r="I8" s="9">
        <v>5</v>
      </c>
    </row>
    <row r="9" spans="1:9">
      <c r="A9" s="9">
        <v>7</v>
      </c>
      <c r="B9" s="12" t="s">
        <v>22</v>
      </c>
      <c r="C9" s="12" t="s">
        <v>23</v>
      </c>
      <c r="D9" s="11">
        <v>86.1575178997613</v>
      </c>
      <c r="E9" s="9">
        <f>RANK(D9,$D$3:$D$32)</f>
        <v>8</v>
      </c>
      <c r="F9" s="11">
        <v>81.8945107398568</v>
      </c>
      <c r="G9" s="9">
        <f>RANK(F9,$F$3:$F$32)</f>
        <v>9</v>
      </c>
      <c r="H9" s="9">
        <f>(E9+G9)/2</f>
        <v>8.5</v>
      </c>
      <c r="I9" s="9">
        <v>7</v>
      </c>
    </row>
    <row r="10" spans="1:9">
      <c r="A10" s="9">
        <v>8</v>
      </c>
      <c r="B10" s="12" t="s">
        <v>24</v>
      </c>
      <c r="C10" s="12" t="s">
        <v>25</v>
      </c>
      <c r="D10" s="11">
        <v>86.3961813842482</v>
      </c>
      <c r="E10" s="9">
        <f>RANK(D10,$D$3:$D$32)</f>
        <v>7</v>
      </c>
      <c r="F10" s="11">
        <v>81.6327088305489</v>
      </c>
      <c r="G10" s="9">
        <f>RANK(F10,$F$3:$F$32)</f>
        <v>10</v>
      </c>
      <c r="H10" s="9">
        <f>(E10+G10)/2</f>
        <v>8.5</v>
      </c>
      <c r="I10" s="9">
        <v>7</v>
      </c>
    </row>
    <row r="11" spans="1:9">
      <c r="A11" s="9">
        <v>9</v>
      </c>
      <c r="B11" s="12" t="s">
        <v>26</v>
      </c>
      <c r="C11" s="12" t="s">
        <v>27</v>
      </c>
      <c r="D11" s="11">
        <v>84.964200477327</v>
      </c>
      <c r="E11" s="9">
        <f>RANK(D11,$D$3:$D$32)</f>
        <v>11</v>
      </c>
      <c r="F11" s="11">
        <v>82.1285202863962</v>
      </c>
      <c r="G11" s="9">
        <f>RANK(F11,$F$3:$F$32)</f>
        <v>7</v>
      </c>
      <c r="H11" s="9">
        <f>(E11+G11)/2</f>
        <v>9</v>
      </c>
      <c r="I11" s="9">
        <v>9</v>
      </c>
    </row>
    <row r="12" spans="1:9">
      <c r="A12" s="9">
        <v>10</v>
      </c>
      <c r="B12" s="12" t="s">
        <v>28</v>
      </c>
      <c r="C12" s="12" t="s">
        <v>29</v>
      </c>
      <c r="D12" s="11">
        <v>86.1575178997613</v>
      </c>
      <c r="E12" s="9">
        <f>RANK(D12,$D$3:$D$32)</f>
        <v>8</v>
      </c>
      <c r="F12" s="11">
        <v>81.5345107398568</v>
      </c>
      <c r="G12" s="9">
        <f>RANK(F12,$F$3:$F$32)</f>
        <v>11</v>
      </c>
      <c r="H12" s="9">
        <f>(E12+G12)/2</f>
        <v>9.5</v>
      </c>
      <c r="I12" s="9">
        <v>10</v>
      </c>
    </row>
    <row r="13" spans="1:9">
      <c r="A13" s="9">
        <v>11</v>
      </c>
      <c r="B13" s="12" t="s">
        <v>30</v>
      </c>
      <c r="C13" s="12" t="s">
        <v>31</v>
      </c>
      <c r="D13" s="11">
        <v>84.7255369928401</v>
      </c>
      <c r="E13" s="9">
        <f>RANK(D13,$D$3:$D$32)</f>
        <v>12</v>
      </c>
      <c r="F13" s="11">
        <v>81.9303221957041</v>
      </c>
      <c r="G13" s="9">
        <f>RANK(F13,$F$3:$F$32)</f>
        <v>8</v>
      </c>
      <c r="H13" s="9">
        <f>(E13+G13)/2</f>
        <v>10</v>
      </c>
      <c r="I13" s="9">
        <v>11</v>
      </c>
    </row>
    <row r="14" spans="1:9">
      <c r="A14" s="9">
        <v>12</v>
      </c>
      <c r="B14" s="12" t="s">
        <v>32</v>
      </c>
      <c r="C14" s="12" t="s">
        <v>33</v>
      </c>
      <c r="D14" s="11">
        <v>85.2028639618138</v>
      </c>
      <c r="E14" s="9">
        <f>RANK(D14,$D$3:$D$32)</f>
        <v>10</v>
      </c>
      <c r="F14" s="11">
        <v>80.8292183770883</v>
      </c>
      <c r="G14" s="9">
        <f>RANK(F14,$F$3:$F$32)</f>
        <v>13</v>
      </c>
      <c r="H14" s="9">
        <f>(E14+G14)/2</f>
        <v>11.5</v>
      </c>
      <c r="I14" s="9">
        <v>12</v>
      </c>
    </row>
    <row r="15" spans="1:9">
      <c r="A15" s="9">
        <v>13</v>
      </c>
      <c r="B15" s="12" t="s">
        <v>34</v>
      </c>
      <c r="C15" s="12" t="s">
        <v>35</v>
      </c>
      <c r="D15" s="11">
        <v>84.7255369928401</v>
      </c>
      <c r="E15" s="9">
        <f>RANK(D15,$D$3:$D$32)</f>
        <v>12</v>
      </c>
      <c r="F15" s="11">
        <v>80.785322195704</v>
      </c>
      <c r="G15" s="9">
        <f>RANK(F15,$F$3:$F$32)</f>
        <v>14</v>
      </c>
      <c r="H15" s="9">
        <f>(E15+G15)/2</f>
        <v>13</v>
      </c>
      <c r="I15" s="9">
        <v>13</v>
      </c>
    </row>
    <row r="16" spans="1:9">
      <c r="A16" s="9">
        <v>14</v>
      </c>
      <c r="B16" s="12" t="s">
        <v>36</v>
      </c>
      <c r="C16" s="12" t="s">
        <v>37</v>
      </c>
      <c r="D16" s="11">
        <v>84.5322195704057</v>
      </c>
      <c r="E16" s="9">
        <f>RANK(D16,$D$3:$D$32)</f>
        <v>15</v>
      </c>
      <c r="F16" s="11">
        <v>81.0543317422434</v>
      </c>
      <c r="G16" s="9">
        <f>RANK(F16,$F$3:$F$32)</f>
        <v>12</v>
      </c>
      <c r="H16" s="9">
        <f>(E16+G16)/2</f>
        <v>13.5</v>
      </c>
      <c r="I16" s="9">
        <v>14</v>
      </c>
    </row>
    <row r="17" spans="1:9">
      <c r="A17" s="9">
        <v>15</v>
      </c>
      <c r="B17" s="12" t="s">
        <v>38</v>
      </c>
      <c r="C17" s="12" t="s">
        <v>39</v>
      </c>
      <c r="D17" s="11">
        <v>84.7255369928401</v>
      </c>
      <c r="E17" s="9">
        <f>RANK(D17,$D$3:$D$32)</f>
        <v>12</v>
      </c>
      <c r="F17" s="11">
        <v>80.5353221957041</v>
      </c>
      <c r="G17" s="9">
        <f>RANK(F17,$F$3:$F$32)</f>
        <v>16</v>
      </c>
      <c r="H17" s="9">
        <f>(E17+G17)/2</f>
        <v>14</v>
      </c>
      <c r="I17" s="9">
        <v>15</v>
      </c>
    </row>
    <row r="18" spans="1:9">
      <c r="A18" s="9">
        <v>16</v>
      </c>
      <c r="B18" s="12" t="s">
        <v>40</v>
      </c>
      <c r="C18" s="12" t="s">
        <v>41</v>
      </c>
      <c r="D18" s="11">
        <v>83.2935560859189</v>
      </c>
      <c r="E18" s="9">
        <f>RANK(D18,$D$3:$D$32)</f>
        <v>16</v>
      </c>
      <c r="F18" s="11">
        <v>80.5911336515513</v>
      </c>
      <c r="G18" s="9">
        <f>RANK(F18,$F$3:$F$32)</f>
        <v>15</v>
      </c>
      <c r="H18" s="9">
        <f>(E18+G18)/2</f>
        <v>15.5</v>
      </c>
      <c r="I18" s="9">
        <v>16</v>
      </c>
    </row>
    <row r="19" spans="1:9">
      <c r="A19" s="9">
        <v>17</v>
      </c>
      <c r="B19" s="12" t="s">
        <v>42</v>
      </c>
      <c r="C19" s="12" t="s">
        <v>43</v>
      </c>
      <c r="D19" s="11">
        <v>82.5775656324582</v>
      </c>
      <c r="E19" s="9">
        <f t="shared" si="0"/>
        <v>18</v>
      </c>
      <c r="F19" s="11">
        <v>80.296539379475</v>
      </c>
      <c r="G19" s="9">
        <f t="shared" si="1"/>
        <v>17</v>
      </c>
      <c r="H19" s="9">
        <f t="shared" si="2"/>
        <v>17.5</v>
      </c>
      <c r="I19" s="9">
        <v>17</v>
      </c>
    </row>
    <row r="20" spans="1:9">
      <c r="A20" s="9">
        <v>18</v>
      </c>
      <c r="B20" s="12" t="s">
        <v>44</v>
      </c>
      <c r="C20" s="12" t="s">
        <v>45</v>
      </c>
      <c r="D20" s="11">
        <v>82.8162291169451</v>
      </c>
      <c r="E20" s="9">
        <f>RANK(D20,$D$3:$D$32)</f>
        <v>17</v>
      </c>
      <c r="F20" s="11">
        <v>79.2897374701671</v>
      </c>
      <c r="G20" s="9">
        <f>RANK(F20,$F$3:$F$32)</f>
        <v>20</v>
      </c>
      <c r="H20" s="9">
        <f>(E20+G20)/2</f>
        <v>18.5</v>
      </c>
      <c r="I20" s="9">
        <v>18</v>
      </c>
    </row>
    <row r="21" spans="1:9">
      <c r="A21" s="9">
        <v>19</v>
      </c>
      <c r="B21" s="12" t="s">
        <v>46</v>
      </c>
      <c r="C21" s="12" t="s">
        <v>47</v>
      </c>
      <c r="D21" s="11">
        <v>82.3389021479714</v>
      </c>
      <c r="E21" s="9">
        <f t="shared" si="0"/>
        <v>19</v>
      </c>
      <c r="F21" s="11">
        <v>79.3033412887828</v>
      </c>
      <c r="G21" s="9">
        <f t="shared" si="1"/>
        <v>19</v>
      </c>
      <c r="H21" s="9">
        <f t="shared" si="2"/>
        <v>19</v>
      </c>
      <c r="I21" s="9">
        <v>19</v>
      </c>
    </row>
    <row r="22" spans="1:9">
      <c r="A22" s="9">
        <v>20</v>
      </c>
      <c r="B22" s="12" t="s">
        <v>48</v>
      </c>
      <c r="C22" s="12" t="s">
        <v>49</v>
      </c>
      <c r="D22" s="11">
        <v>81.6229116945107</v>
      </c>
      <c r="E22" s="9">
        <f>RANK(D22,$D$3:$D$32)</f>
        <v>21</v>
      </c>
      <c r="F22" s="11">
        <v>79.3237470167064</v>
      </c>
      <c r="G22" s="9">
        <f>RANK(F22,$F$3:$F$32)</f>
        <v>18</v>
      </c>
      <c r="H22" s="9">
        <f>(E22+G22)/2</f>
        <v>19.5</v>
      </c>
      <c r="I22" s="9">
        <v>20</v>
      </c>
    </row>
    <row r="23" spans="1:9">
      <c r="A23" s="9">
        <v>21</v>
      </c>
      <c r="B23" s="12" t="s">
        <v>50</v>
      </c>
      <c r="C23" s="12" t="s">
        <v>51</v>
      </c>
      <c r="D23" s="11">
        <v>82.1002386634845</v>
      </c>
      <c r="E23" s="9">
        <f t="shared" si="0"/>
        <v>20</v>
      </c>
      <c r="F23" s="11">
        <v>79.1001431980907</v>
      </c>
      <c r="G23" s="9">
        <f t="shared" si="1"/>
        <v>21</v>
      </c>
      <c r="H23" s="9">
        <f t="shared" si="2"/>
        <v>20.5</v>
      </c>
      <c r="I23" s="9">
        <v>21</v>
      </c>
    </row>
    <row r="24" spans="1:9">
      <c r="A24" s="9">
        <v>22</v>
      </c>
      <c r="B24" s="12" t="s">
        <v>52</v>
      </c>
      <c r="C24" s="12" t="s">
        <v>53</v>
      </c>
      <c r="D24" s="11">
        <v>81.145584725537</v>
      </c>
      <c r="E24" s="9">
        <f t="shared" si="0"/>
        <v>22</v>
      </c>
      <c r="F24" s="11">
        <v>78.6873508353222</v>
      </c>
      <c r="G24" s="9">
        <f t="shared" si="1"/>
        <v>22</v>
      </c>
      <c r="H24" s="9">
        <f t="shared" si="2"/>
        <v>22</v>
      </c>
      <c r="I24" s="9">
        <v>22</v>
      </c>
    </row>
    <row r="25" spans="1:9">
      <c r="A25" s="9">
        <v>23</v>
      </c>
      <c r="B25" s="12" t="s">
        <v>54</v>
      </c>
      <c r="C25" s="12" t="s">
        <v>55</v>
      </c>
      <c r="D25" s="11">
        <v>78.0429594272076</v>
      </c>
      <c r="E25" s="9">
        <f t="shared" si="0"/>
        <v>24</v>
      </c>
      <c r="F25" s="11">
        <v>77.1257756563246</v>
      </c>
      <c r="G25" s="9">
        <f t="shared" si="1"/>
        <v>23</v>
      </c>
      <c r="H25" s="9">
        <f t="shared" si="2"/>
        <v>23.5</v>
      </c>
      <c r="I25" s="9">
        <v>23</v>
      </c>
    </row>
    <row r="26" spans="1:9">
      <c r="A26" s="9">
        <v>24</v>
      </c>
      <c r="B26" s="12" t="s">
        <v>56</v>
      </c>
      <c r="C26" s="12" t="s">
        <v>57</v>
      </c>
      <c r="D26" s="11">
        <v>78.0429594272076</v>
      </c>
      <c r="E26" s="9">
        <f t="shared" si="0"/>
        <v>24</v>
      </c>
      <c r="F26" s="11">
        <v>77.1257756563246</v>
      </c>
      <c r="G26" s="9">
        <f t="shared" si="1"/>
        <v>23</v>
      </c>
      <c r="H26" s="9">
        <f t="shared" si="2"/>
        <v>23.5</v>
      </c>
      <c r="I26" s="9">
        <v>23</v>
      </c>
    </row>
    <row r="27" spans="1:9">
      <c r="A27" s="9">
        <v>25</v>
      </c>
      <c r="B27" s="12" t="s">
        <v>58</v>
      </c>
      <c r="C27" s="12" t="s">
        <v>59</v>
      </c>
      <c r="D27" s="11">
        <v>78.9976133651551</v>
      </c>
      <c r="E27" s="9">
        <f>RANK(D27,$D$3:$D$32)</f>
        <v>23</v>
      </c>
      <c r="F27" s="11">
        <v>75.9860680190931</v>
      </c>
      <c r="G27" s="9">
        <f>RANK(F27,$F$3:$F$32)</f>
        <v>26</v>
      </c>
      <c r="H27" s="9">
        <f>(E27+G27)/2</f>
        <v>24.5</v>
      </c>
      <c r="I27" s="9">
        <v>25</v>
      </c>
    </row>
    <row r="28" spans="1:9">
      <c r="A28" s="9">
        <v>26</v>
      </c>
      <c r="B28" s="12" t="s">
        <v>60</v>
      </c>
      <c r="C28" s="12" t="s">
        <v>61</v>
      </c>
      <c r="D28" s="11">
        <v>77.8042959427207</v>
      </c>
      <c r="E28" s="9">
        <f>RANK(D28,$D$3:$D$32)</f>
        <v>26</v>
      </c>
      <c r="F28" s="11">
        <v>76.4375775656325</v>
      </c>
      <c r="G28" s="9">
        <f>RANK(F28,$F$3:$F$32)</f>
        <v>25</v>
      </c>
      <c r="H28" s="9">
        <f>(E28+G28)/2</f>
        <v>25.5</v>
      </c>
      <c r="I28" s="9">
        <v>26</v>
      </c>
    </row>
    <row r="29" spans="1:9">
      <c r="A29" s="9">
        <v>27</v>
      </c>
      <c r="B29" s="12" t="s">
        <v>62</v>
      </c>
      <c r="C29" s="12" t="s">
        <v>63</v>
      </c>
      <c r="D29" s="11">
        <v>74.7016706443914</v>
      </c>
      <c r="E29" s="9">
        <f t="shared" si="0"/>
        <v>27</v>
      </c>
      <c r="F29" s="11">
        <v>73.8110023866348</v>
      </c>
      <c r="G29" s="9">
        <f t="shared" si="1"/>
        <v>27</v>
      </c>
      <c r="H29" s="9">
        <f t="shared" si="2"/>
        <v>27</v>
      </c>
      <c r="I29" s="9">
        <v>27</v>
      </c>
    </row>
    <row r="30" spans="1:9">
      <c r="A30" s="9">
        <v>28</v>
      </c>
      <c r="B30" s="12" t="s">
        <v>64</v>
      </c>
      <c r="C30" s="12" t="s">
        <v>65</v>
      </c>
      <c r="D30" s="11">
        <v>62.0525059665871</v>
      </c>
      <c r="E30" s="9">
        <f t="shared" si="0"/>
        <v>29</v>
      </c>
      <c r="F30" s="11">
        <v>72.9565035799523</v>
      </c>
      <c r="G30" s="9">
        <f t="shared" si="1"/>
        <v>28</v>
      </c>
      <c r="H30" s="9">
        <f t="shared" si="2"/>
        <v>28.5</v>
      </c>
      <c r="I30" s="9">
        <v>28</v>
      </c>
    </row>
    <row r="31" spans="1:9">
      <c r="A31" s="9">
        <v>29</v>
      </c>
      <c r="B31" s="12" t="s">
        <v>66</v>
      </c>
      <c r="C31" s="12" t="s">
        <v>67</v>
      </c>
      <c r="D31" s="11">
        <v>71.8377088305489</v>
      </c>
      <c r="E31" s="9">
        <f t="shared" si="0"/>
        <v>28</v>
      </c>
      <c r="F31" s="11">
        <v>71.5251252983293</v>
      </c>
      <c r="G31" s="9">
        <f t="shared" si="1"/>
        <v>29</v>
      </c>
      <c r="H31" s="9">
        <f t="shared" si="2"/>
        <v>28.5</v>
      </c>
      <c r="I31" s="9">
        <v>28</v>
      </c>
    </row>
    <row r="32" spans="1:9">
      <c r="A32" s="9">
        <v>30</v>
      </c>
      <c r="B32" s="13" t="s">
        <v>68</v>
      </c>
      <c r="C32" s="13" t="s">
        <v>69</v>
      </c>
      <c r="D32" s="11">
        <v>62.0525059665871</v>
      </c>
      <c r="E32" s="9">
        <f t="shared" si="0"/>
        <v>29</v>
      </c>
      <c r="F32" s="11">
        <v>68.6315035799523</v>
      </c>
      <c r="G32" s="9">
        <f t="shared" si="1"/>
        <v>30</v>
      </c>
      <c r="H32" s="9">
        <f t="shared" si="2"/>
        <v>29.5</v>
      </c>
      <c r="I32" s="9">
        <v>30</v>
      </c>
    </row>
  </sheetData>
  <sortState ref="A3:I32">
    <sortCondition ref="H3"/>
  </sortState>
  <mergeCells count="3">
    <mergeCell ref="D1:E1"/>
    <mergeCell ref="F1:G1"/>
    <mergeCell ref="H1:I1"/>
  </mergeCells>
  <conditionalFormatting sqref="B3:B32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zhuge</cp:lastModifiedBy>
  <dcterms:created xsi:type="dcterms:W3CDTF">2022-12-19T12:27:00Z</dcterms:created>
  <dcterms:modified xsi:type="dcterms:W3CDTF">2025-12-31T08:52:26Z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9E26A16ED45C4E9A82FA3D9128F1E01E_13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